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7775" windowHeight="7290" tabRatio="601"/>
  </bookViews>
  <sheets>
    <sheet name="eleqtrooba" sheetId="3" r:id="rId1"/>
  </sheets>
  <calcPr calcId="145621"/>
</workbook>
</file>

<file path=xl/calcChain.xml><?xml version="1.0" encoding="utf-8"?>
<calcChain xmlns="http://schemas.openxmlformats.org/spreadsheetml/2006/main">
  <c r="AK37" i="3" l="1"/>
  <c r="AL37" i="3"/>
  <c r="AM37" i="3"/>
  <c r="AN37" i="3"/>
  <c r="AO9" i="3"/>
  <c r="AJ37" i="3" l="1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AO36" i="3"/>
  <c r="AO35" i="3"/>
  <c r="AO34" i="3"/>
  <c r="AO33" i="3"/>
  <c r="AO32" i="3"/>
  <c r="AO31" i="3"/>
  <c r="AO30" i="3"/>
  <c r="AO29" i="3"/>
  <c r="AO28" i="3"/>
  <c r="AO27" i="3"/>
  <c r="AO26" i="3"/>
  <c r="AO25" i="3"/>
  <c r="AO23" i="3"/>
  <c r="AO22" i="3"/>
  <c r="AO21" i="3"/>
  <c r="AO20" i="3"/>
  <c r="AO19" i="3"/>
  <c r="AO18" i="3"/>
  <c r="AO17" i="3"/>
  <c r="AO16" i="3"/>
  <c r="AO15" i="3"/>
  <c r="AO14" i="3"/>
  <c r="AO13" i="3"/>
  <c r="AO12" i="3"/>
  <c r="AO11" i="3"/>
  <c r="AO10" i="3"/>
  <c r="AO8" i="3"/>
  <c r="AO7" i="3"/>
  <c r="AO37" i="3" l="1"/>
</calcChain>
</file>

<file path=xl/sharedStrings.xml><?xml version="1.0" encoding="utf-8"?>
<sst xmlns="http://schemas.openxmlformats.org/spreadsheetml/2006/main" count="52" uniqueCount="37">
  <si>
    <t>N</t>
  </si>
  <si>
    <t>კრედიტები</t>
  </si>
  <si>
    <t>სასწავლო კვირა</t>
  </si>
  <si>
    <t>სულ</t>
  </si>
  <si>
    <t>გაცნობითი პრაქტიკა - დაბალი ძაბვის ელექტრიკოსი</t>
  </si>
  <si>
    <t>წინაპირობა</t>
  </si>
  <si>
    <t>საბაზო განათლება</t>
  </si>
  <si>
    <t>ინფორმაციული წიგნიერება 1</t>
  </si>
  <si>
    <t>მეწარმეობა  1</t>
  </si>
  <si>
    <t>უცხოური ენა /ინგლისური/</t>
  </si>
  <si>
    <t>კოდი</t>
  </si>
  <si>
    <t>ზოგადი სავალდებულო</t>
  </si>
  <si>
    <t>პროფესიული სავალდებულო</t>
  </si>
  <si>
    <t xml:space="preserve"> პიროვნული და ინტერპერსონალური უნარები </t>
  </si>
  <si>
    <t xml:space="preserve">საინჟინრო ხაზვა </t>
  </si>
  <si>
    <t>კომუნიკაცია ელექტროობის სფეროში</t>
  </si>
  <si>
    <t>ელექტრული და ელექტრონული პრინციპები</t>
  </si>
  <si>
    <t>საინჟინრო პროექტი</t>
  </si>
  <si>
    <t>მათემატიკა ელექტრიკოსებისთვის</t>
  </si>
  <si>
    <t>ელექტრული მონტაჟი</t>
  </si>
  <si>
    <t>ელექტრული მანქანების თვისებები და გამოყენება</t>
  </si>
  <si>
    <t>ელექტრული ტექნოლოგია</t>
  </si>
  <si>
    <t>ჯანმრთელობა და უსაფრთხოება ელექტროობაში</t>
  </si>
  <si>
    <t>დანართი №1: სასწავლო გეგმა</t>
  </si>
  <si>
    <t>პროგრამის სარეგისტრაციო ნომერი და სახელწოდება - (07313-პ)   ელექტროობა</t>
  </si>
  <si>
    <t>მოდულის სახელწოდება</t>
  </si>
  <si>
    <t>საკონტაქტო სთ</t>
  </si>
  <si>
    <t>დამოუკიდებელი სთ</t>
  </si>
  <si>
    <t>№1.1 : სასწავლო გეგმა (  ,,ქართული ენა A2"" მოდულის გარეშე)     
სასწავლებლის სახელწოდება - სსიპ საზოგადოებრივი  კოლეჯი ,,ახალი ტალღა"</t>
  </si>
  <si>
    <t>მოდულის სარეგისტრაციო ნომერი და სახელწოდება</t>
  </si>
  <si>
    <t>კრედიტების  რაოდენობა</t>
  </si>
  <si>
    <t xml:space="preserve">დამოუკიდებელი </t>
  </si>
  <si>
    <t>საათების კვირეული განაწილება</t>
  </si>
  <si>
    <t>ჯამი</t>
  </si>
  <si>
    <t>ზოგადი მოდული</t>
  </si>
  <si>
    <t>0110001– ქართული ენა A2</t>
  </si>
  <si>
    <t>სულ  -  375 საათი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</si>
</sst>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rgb="FF7030A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7030A0"/>
      <name val="Sylfae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rgb="FF000000"/>
      <name val="Dejavu"/>
    </font>
    <font>
      <sz val="10"/>
      <color rgb="FF000000"/>
      <name val="Dejavu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39">
    <xf numFmtId="0" fontId="0" fillId="0" borderId="0" xfId="0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2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2" borderId="0" xfId="0" applyFont="1" applyFill="1" applyAlignment="1">
      <alignment horizontal="left" vertical="top" wrapText="1"/>
    </xf>
    <xf numFmtId="0" fontId="0" fillId="4" borderId="1" xfId="0" applyFont="1" applyFill="1" applyBorder="1" applyAlignment="1">
      <alignment horizontal="left" vertical="top"/>
    </xf>
    <xf numFmtId="0" fontId="0" fillId="4" borderId="4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 textRotation="90"/>
    </xf>
    <xf numFmtId="0" fontId="0" fillId="2" borderId="0" xfId="0" applyFont="1" applyFill="1" applyAlignment="1">
      <alignment horizontal="center" vertical="top"/>
    </xf>
    <xf numFmtId="0" fontId="0" fillId="2" borderId="1" xfId="0" applyFont="1" applyFill="1" applyBorder="1" applyAlignment="1">
      <alignment horizontal="center" vertical="top"/>
    </xf>
    <xf numFmtId="0" fontId="0" fillId="5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5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left" vertical="top"/>
    </xf>
    <xf numFmtId="0" fontId="10" fillId="5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/>
    </xf>
    <xf numFmtId="0" fontId="10" fillId="5" borderId="3" xfId="0" applyFont="1" applyFill="1" applyBorder="1" applyAlignment="1">
      <alignment horizontal="left" vertical="top"/>
    </xf>
    <xf numFmtId="0" fontId="5" fillId="7" borderId="7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7" borderId="3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center"/>
    </xf>
    <xf numFmtId="49" fontId="15" fillId="4" borderId="1" xfId="0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top"/>
    </xf>
    <xf numFmtId="0" fontId="9" fillId="6" borderId="1" xfId="0" applyFont="1" applyFill="1" applyBorder="1" applyAlignment="1">
      <alignment horizontal="left" vertical="top"/>
    </xf>
    <xf numFmtId="0" fontId="0" fillId="3" borderId="5" xfId="0" applyFont="1" applyFill="1" applyBorder="1" applyAlignment="1">
      <alignment horizontal="center" vertical="center"/>
    </xf>
    <xf numFmtId="0" fontId="19" fillId="7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20" fillId="7" borderId="1" xfId="1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/>
    </xf>
    <xf numFmtId="0" fontId="20" fillId="7" borderId="1" xfId="1" applyFont="1" applyFill="1" applyBorder="1" applyAlignment="1">
      <alignment vertical="center" textRotation="90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3" fillId="0" borderId="2" xfId="0" applyFont="1" applyFill="1" applyBorder="1" applyAlignment="1">
      <alignment horizontal="center" vertical="center" textRotation="90"/>
    </xf>
    <xf numFmtId="0" fontId="14" fillId="0" borderId="3" xfId="0" applyFont="1" applyFill="1" applyBorder="1" applyAlignment="1">
      <alignment horizontal="center" vertical="center" textRotation="90"/>
    </xf>
    <xf numFmtId="0" fontId="13" fillId="0" borderId="2" xfId="0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20" fillId="7" borderId="4" xfId="1" applyFont="1" applyFill="1" applyBorder="1" applyAlignment="1">
      <alignment horizontal="center" vertical="center"/>
    </xf>
    <xf numFmtId="0" fontId="20" fillId="7" borderId="6" xfId="1" applyFont="1" applyFill="1" applyBorder="1" applyAlignment="1">
      <alignment horizontal="center" vertical="center"/>
    </xf>
    <xf numFmtId="0" fontId="20" fillId="7" borderId="5" xfId="1" applyFont="1" applyFill="1" applyBorder="1" applyAlignment="1">
      <alignment horizontal="center" vertical="center"/>
    </xf>
    <xf numFmtId="0" fontId="17" fillId="7" borderId="4" xfId="1" applyFont="1" applyFill="1" applyBorder="1" applyAlignment="1">
      <alignment horizontal="center"/>
    </xf>
    <xf numFmtId="0" fontId="17" fillId="7" borderId="5" xfId="1" applyFont="1" applyFill="1" applyBorder="1" applyAlignment="1">
      <alignment horizontal="center"/>
    </xf>
    <xf numFmtId="0" fontId="18" fillId="0" borderId="8" xfId="1" applyFont="1" applyFill="1" applyBorder="1" applyAlignment="1">
      <alignment horizontal="center" vertical="center"/>
    </xf>
    <xf numFmtId="0" fontId="18" fillId="0" borderId="12" xfId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 vertical="center"/>
    </xf>
    <xf numFmtId="0" fontId="18" fillId="0" borderId="13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7" borderId="4" xfId="1" applyFont="1" applyFill="1" applyBorder="1" applyAlignment="1">
      <alignment horizontal="center"/>
    </xf>
    <xf numFmtId="0" fontId="20" fillId="7" borderId="5" xfId="1" applyFont="1" applyFill="1" applyBorder="1" applyAlignment="1">
      <alignment horizontal="center"/>
    </xf>
    <xf numFmtId="0" fontId="20" fillId="7" borderId="4" xfId="1" applyFont="1" applyFill="1" applyBorder="1" applyAlignment="1">
      <alignment horizontal="center" vertical="center" wrapText="1"/>
    </xf>
    <xf numFmtId="0" fontId="20" fillId="7" borderId="5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6"/>
  <sheetViews>
    <sheetView tabSelected="1" topLeftCell="D1" zoomScaleNormal="100" workbookViewId="0">
      <selection activeCell="AM35" sqref="AM35"/>
    </sheetView>
  </sheetViews>
  <sheetFormatPr defaultRowHeight="15"/>
  <cols>
    <col min="1" max="1" width="3.5703125" style="4" customWidth="1"/>
    <col min="2" max="2" width="8" style="2" customWidth="1"/>
    <col min="3" max="3" width="28.42578125" style="4" customWidth="1"/>
    <col min="4" max="4" width="18.7109375" style="4" customWidth="1"/>
    <col min="5" max="5" width="4.140625" style="1" customWidth="1"/>
    <col min="6" max="7" width="4.140625" style="5" customWidth="1"/>
    <col min="8" max="40" width="4.140625" style="4" customWidth="1"/>
    <col min="41" max="41" width="8.140625" style="10" customWidth="1"/>
  </cols>
  <sheetData>
    <row r="1" spans="1:41" ht="15.75">
      <c r="A1" s="81" t="s">
        <v>23</v>
      </c>
      <c r="B1" s="81"/>
      <c r="C1" s="81"/>
      <c r="D1" s="81"/>
      <c r="E1" s="81"/>
      <c r="F1" s="81"/>
      <c r="G1" s="81"/>
      <c r="H1" s="81"/>
      <c r="I1" s="81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</row>
    <row r="2" spans="1:41" ht="15.75">
      <c r="A2" s="82" t="s">
        <v>28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</row>
    <row r="3" spans="1:41" ht="15.75">
      <c r="A3" s="83" t="s">
        <v>24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N3" s="6"/>
    </row>
    <row r="4" spans="1:41">
      <c r="A4" s="84" t="s">
        <v>0</v>
      </c>
      <c r="B4" s="86" t="s">
        <v>10</v>
      </c>
      <c r="C4" s="87" t="s">
        <v>25</v>
      </c>
      <c r="D4" s="89" t="s">
        <v>5</v>
      </c>
      <c r="E4" s="91" t="s">
        <v>1</v>
      </c>
      <c r="F4" s="93" t="s">
        <v>26</v>
      </c>
      <c r="G4" s="95" t="s">
        <v>27</v>
      </c>
      <c r="H4" s="97" t="s">
        <v>2</v>
      </c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9"/>
      <c r="AO4" s="11"/>
    </row>
    <row r="5" spans="1:41" ht="15.75">
      <c r="A5" s="85"/>
      <c r="B5" s="86"/>
      <c r="C5" s="88"/>
      <c r="D5" s="90"/>
      <c r="E5" s="92"/>
      <c r="F5" s="94"/>
      <c r="G5" s="96"/>
      <c r="H5" s="66">
        <v>1</v>
      </c>
      <c r="I5" s="66">
        <v>2</v>
      </c>
      <c r="J5" s="66">
        <v>3</v>
      </c>
      <c r="K5" s="66">
        <v>4</v>
      </c>
      <c r="L5" s="66">
        <v>5</v>
      </c>
      <c r="M5" s="66">
        <v>6</v>
      </c>
      <c r="N5" s="66">
        <v>7</v>
      </c>
      <c r="O5" s="66">
        <v>8</v>
      </c>
      <c r="P5" s="66">
        <v>9</v>
      </c>
      <c r="Q5" s="66">
        <v>10</v>
      </c>
      <c r="R5" s="66">
        <v>11</v>
      </c>
      <c r="S5" s="66">
        <v>12</v>
      </c>
      <c r="T5" s="66">
        <v>13</v>
      </c>
      <c r="U5" s="66">
        <v>14</v>
      </c>
      <c r="V5" s="66">
        <v>15</v>
      </c>
      <c r="W5" s="66">
        <v>16</v>
      </c>
      <c r="X5" s="66">
        <v>17</v>
      </c>
      <c r="Y5" s="66">
        <v>18</v>
      </c>
      <c r="Z5" s="67">
        <v>19</v>
      </c>
      <c r="AA5" s="67">
        <v>20</v>
      </c>
      <c r="AB5" s="67">
        <v>21</v>
      </c>
      <c r="AC5" s="67">
        <v>22</v>
      </c>
      <c r="AD5" s="67">
        <v>23</v>
      </c>
      <c r="AE5" s="67">
        <v>24</v>
      </c>
      <c r="AF5" s="67">
        <v>25</v>
      </c>
      <c r="AG5" s="67">
        <v>26</v>
      </c>
      <c r="AH5" s="67">
        <v>27</v>
      </c>
      <c r="AI5" s="67">
        <v>28</v>
      </c>
      <c r="AJ5" s="67">
        <v>29</v>
      </c>
      <c r="AK5" s="67">
        <v>30</v>
      </c>
      <c r="AL5" s="67">
        <v>31</v>
      </c>
      <c r="AM5" s="67">
        <v>32</v>
      </c>
      <c r="AN5" s="67">
        <v>33</v>
      </c>
      <c r="AO5" s="68" t="s">
        <v>3</v>
      </c>
    </row>
    <row r="6" spans="1:41" ht="15.75">
      <c r="A6" s="8"/>
      <c r="B6" s="7"/>
      <c r="C6" s="15" t="s">
        <v>11</v>
      </c>
      <c r="D6" s="8"/>
      <c r="E6" s="13"/>
      <c r="F6" s="9"/>
      <c r="G6" s="7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69"/>
    </row>
    <row r="7" spans="1:41" ht="15.75">
      <c r="A7" s="100">
        <v>1</v>
      </c>
      <c r="B7" s="102">
        <v>230101</v>
      </c>
      <c r="C7" s="104" t="s">
        <v>9</v>
      </c>
      <c r="D7" s="106" t="s">
        <v>6</v>
      </c>
      <c r="E7" s="108">
        <v>4</v>
      </c>
      <c r="F7" s="17">
        <v>86</v>
      </c>
      <c r="G7" s="17"/>
      <c r="H7" s="20">
        <v>3</v>
      </c>
      <c r="I7" s="20">
        <v>3</v>
      </c>
      <c r="J7" s="20">
        <v>3</v>
      </c>
      <c r="K7" s="20">
        <v>3</v>
      </c>
      <c r="L7" s="20">
        <v>3</v>
      </c>
      <c r="M7" s="20">
        <v>3</v>
      </c>
      <c r="N7" s="20">
        <v>3</v>
      </c>
      <c r="O7" s="20">
        <v>3</v>
      </c>
      <c r="P7" s="20">
        <v>3</v>
      </c>
      <c r="Q7" s="20">
        <v>3</v>
      </c>
      <c r="R7" s="20">
        <v>3</v>
      </c>
      <c r="S7" s="20">
        <v>3</v>
      </c>
      <c r="T7" s="20">
        <v>3</v>
      </c>
      <c r="U7" s="20">
        <v>3</v>
      </c>
      <c r="V7" s="20">
        <v>3</v>
      </c>
      <c r="W7" s="20">
        <v>3</v>
      </c>
      <c r="X7" s="20">
        <v>3</v>
      </c>
      <c r="Y7" s="20">
        <v>3</v>
      </c>
      <c r="Z7" s="20">
        <v>3</v>
      </c>
      <c r="AA7" s="20">
        <v>3</v>
      </c>
      <c r="AB7" s="20">
        <v>3</v>
      </c>
      <c r="AC7" s="20">
        <v>3</v>
      </c>
      <c r="AD7" s="20">
        <v>3</v>
      </c>
      <c r="AE7" s="20">
        <v>3</v>
      </c>
      <c r="AF7" s="20">
        <v>3</v>
      </c>
      <c r="AG7" s="20">
        <v>3</v>
      </c>
      <c r="AH7" s="20">
        <v>3</v>
      </c>
      <c r="AI7" s="20">
        <v>3</v>
      </c>
      <c r="AJ7" s="20">
        <v>2</v>
      </c>
      <c r="AK7" s="14"/>
      <c r="AL7" s="14"/>
      <c r="AM7" s="14"/>
      <c r="AN7" s="14"/>
      <c r="AO7" s="70">
        <f>SUM(H7:AN7)</f>
        <v>86</v>
      </c>
    </row>
    <row r="8" spans="1:41" ht="15.75">
      <c r="A8" s="101"/>
      <c r="B8" s="103"/>
      <c r="C8" s="105"/>
      <c r="D8" s="107"/>
      <c r="E8" s="109"/>
      <c r="F8" s="17"/>
      <c r="G8" s="17">
        <v>14</v>
      </c>
      <c r="H8" s="18"/>
      <c r="I8" s="18">
        <v>1</v>
      </c>
      <c r="J8" s="18"/>
      <c r="K8" s="18">
        <v>1</v>
      </c>
      <c r="L8" s="18"/>
      <c r="M8" s="18">
        <v>1</v>
      </c>
      <c r="N8" s="18"/>
      <c r="O8" s="18">
        <v>1</v>
      </c>
      <c r="P8" s="18"/>
      <c r="Q8" s="18">
        <v>1</v>
      </c>
      <c r="R8" s="18"/>
      <c r="S8" s="18">
        <v>1</v>
      </c>
      <c r="T8" s="18"/>
      <c r="U8" s="18">
        <v>1</v>
      </c>
      <c r="V8" s="18"/>
      <c r="W8" s="18">
        <v>1</v>
      </c>
      <c r="X8" s="18"/>
      <c r="Y8" s="18">
        <v>1</v>
      </c>
      <c r="Z8" s="18"/>
      <c r="AA8" s="18">
        <v>1</v>
      </c>
      <c r="AB8" s="18"/>
      <c r="AC8" s="18">
        <v>1</v>
      </c>
      <c r="AD8" s="18"/>
      <c r="AE8" s="18">
        <v>1</v>
      </c>
      <c r="AF8" s="18"/>
      <c r="AG8" s="18">
        <v>1</v>
      </c>
      <c r="AH8" s="18"/>
      <c r="AI8" s="18">
        <v>1</v>
      </c>
      <c r="AJ8" s="18"/>
      <c r="AK8" s="14"/>
      <c r="AL8" s="14"/>
      <c r="AM8" s="14"/>
      <c r="AN8" s="14"/>
      <c r="AO8" s="70">
        <f>SUM(H8:AN8)</f>
        <v>14</v>
      </c>
    </row>
    <row r="9" spans="1:41" ht="15.75">
      <c r="A9" s="100">
        <v>2</v>
      </c>
      <c r="B9" s="102">
        <v>410003</v>
      </c>
      <c r="C9" s="112" t="s">
        <v>8</v>
      </c>
      <c r="D9" s="106" t="s">
        <v>6</v>
      </c>
      <c r="E9" s="108">
        <v>2</v>
      </c>
      <c r="F9" s="17">
        <v>38</v>
      </c>
      <c r="G9" s="17"/>
      <c r="H9" s="20">
        <v>1</v>
      </c>
      <c r="I9" s="20">
        <v>1</v>
      </c>
      <c r="J9" s="20">
        <v>1</v>
      </c>
      <c r="K9" s="20">
        <v>1</v>
      </c>
      <c r="L9" s="20">
        <v>1</v>
      </c>
      <c r="M9" s="20">
        <v>1</v>
      </c>
      <c r="N9" s="20">
        <v>1</v>
      </c>
      <c r="O9" s="20">
        <v>1</v>
      </c>
      <c r="P9" s="20">
        <v>1</v>
      </c>
      <c r="Q9" s="20">
        <v>1</v>
      </c>
      <c r="R9" s="20">
        <v>1</v>
      </c>
      <c r="S9" s="20">
        <v>1</v>
      </c>
      <c r="T9" s="20">
        <v>1</v>
      </c>
      <c r="U9" s="20">
        <v>1</v>
      </c>
      <c r="V9" s="20">
        <v>1</v>
      </c>
      <c r="W9" s="20">
        <v>1</v>
      </c>
      <c r="X9" s="20">
        <v>1</v>
      </c>
      <c r="Y9" s="20">
        <v>1</v>
      </c>
      <c r="Z9" s="20">
        <v>1</v>
      </c>
      <c r="AA9" s="20">
        <v>1</v>
      </c>
      <c r="AB9" s="20">
        <v>1</v>
      </c>
      <c r="AC9" s="20">
        <v>1</v>
      </c>
      <c r="AD9" s="20">
        <v>1</v>
      </c>
      <c r="AE9" s="20">
        <v>1</v>
      </c>
      <c r="AF9" s="20">
        <v>1</v>
      </c>
      <c r="AG9" s="20">
        <v>1</v>
      </c>
      <c r="AH9" s="20">
        <v>1</v>
      </c>
      <c r="AI9" s="20">
        <v>1</v>
      </c>
      <c r="AJ9" s="20">
        <v>1</v>
      </c>
      <c r="AK9" s="14">
        <v>2</v>
      </c>
      <c r="AL9" s="14">
        <v>2</v>
      </c>
      <c r="AM9" s="14">
        <v>2</v>
      </c>
      <c r="AN9" s="14">
        <v>3</v>
      </c>
      <c r="AO9" s="70">
        <f>SUM(H9:AN9)</f>
        <v>38</v>
      </c>
    </row>
    <row r="10" spans="1:41" ht="15.75">
      <c r="A10" s="101"/>
      <c r="B10" s="103"/>
      <c r="C10" s="113"/>
      <c r="D10" s="107"/>
      <c r="E10" s="109"/>
      <c r="F10" s="17"/>
      <c r="G10" s="17">
        <v>12</v>
      </c>
      <c r="H10" s="18"/>
      <c r="I10" s="18"/>
      <c r="J10" s="18"/>
      <c r="K10" s="18"/>
      <c r="L10" s="18">
        <v>1</v>
      </c>
      <c r="M10" s="18"/>
      <c r="N10" s="18">
        <v>1</v>
      </c>
      <c r="O10" s="18"/>
      <c r="P10" s="18">
        <v>1</v>
      </c>
      <c r="Q10" s="18"/>
      <c r="R10" s="18">
        <v>1</v>
      </c>
      <c r="S10" s="18"/>
      <c r="T10" s="18">
        <v>1</v>
      </c>
      <c r="U10" s="12"/>
      <c r="V10" s="12">
        <v>1</v>
      </c>
      <c r="W10" s="18"/>
      <c r="X10" s="18">
        <v>1</v>
      </c>
      <c r="Y10" s="18"/>
      <c r="Z10" s="18">
        <v>1</v>
      </c>
      <c r="AA10" s="18"/>
      <c r="AB10" s="18">
        <v>1</v>
      </c>
      <c r="AC10" s="18"/>
      <c r="AD10" s="18">
        <v>1</v>
      </c>
      <c r="AE10" s="18"/>
      <c r="AF10" s="18">
        <v>1</v>
      </c>
      <c r="AG10" s="18"/>
      <c r="AH10" s="18"/>
      <c r="AI10" s="18"/>
      <c r="AJ10" s="14"/>
      <c r="AK10" s="14"/>
      <c r="AL10" s="14"/>
      <c r="AM10" s="14">
        <v>1</v>
      </c>
      <c r="AN10" s="14"/>
      <c r="AO10" s="70">
        <f>SUM(H10:AN10)</f>
        <v>12</v>
      </c>
    </row>
    <row r="11" spans="1:41" ht="15.75">
      <c r="A11" s="71"/>
      <c r="B11" s="45"/>
      <c r="C11" s="46" t="s">
        <v>12</v>
      </c>
      <c r="D11" s="44"/>
      <c r="E11" s="47"/>
      <c r="F11" s="48"/>
      <c r="G11" s="48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7"/>
      <c r="V11" s="7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69">
        <f>SUM(AA11:AN11)</f>
        <v>0</v>
      </c>
    </row>
    <row r="12" spans="1:41" ht="15.75">
      <c r="A12" s="100">
        <v>3</v>
      </c>
      <c r="B12" s="102">
        <v>731303</v>
      </c>
      <c r="C12" s="110" t="s">
        <v>14</v>
      </c>
      <c r="D12" s="106" t="s">
        <v>6</v>
      </c>
      <c r="E12" s="108">
        <v>4</v>
      </c>
      <c r="F12" s="19">
        <v>60</v>
      </c>
      <c r="G12" s="19"/>
      <c r="H12" s="20">
        <v>2</v>
      </c>
      <c r="I12" s="20">
        <v>2</v>
      </c>
      <c r="J12" s="20">
        <v>2</v>
      </c>
      <c r="K12" s="20">
        <v>2</v>
      </c>
      <c r="L12" s="20">
        <v>2</v>
      </c>
      <c r="M12" s="20">
        <v>2</v>
      </c>
      <c r="N12" s="20">
        <v>2</v>
      </c>
      <c r="O12" s="20">
        <v>2</v>
      </c>
      <c r="P12" s="20">
        <v>2</v>
      </c>
      <c r="Q12" s="20">
        <v>2</v>
      </c>
      <c r="R12" s="20">
        <v>2</v>
      </c>
      <c r="S12" s="20">
        <v>2</v>
      </c>
      <c r="T12" s="20">
        <v>2</v>
      </c>
      <c r="U12" s="20">
        <v>2</v>
      </c>
      <c r="V12" s="20">
        <v>2</v>
      </c>
      <c r="W12" s="20">
        <v>2</v>
      </c>
      <c r="X12" s="20">
        <v>2</v>
      </c>
      <c r="Y12" s="20">
        <v>2</v>
      </c>
      <c r="Z12" s="20">
        <v>2</v>
      </c>
      <c r="AA12" s="20">
        <v>2</v>
      </c>
      <c r="AB12" s="20">
        <v>2</v>
      </c>
      <c r="AC12" s="20">
        <v>2</v>
      </c>
      <c r="AD12" s="20">
        <v>2</v>
      </c>
      <c r="AE12" s="20">
        <v>2</v>
      </c>
      <c r="AF12" s="20">
        <v>2</v>
      </c>
      <c r="AG12" s="20">
        <v>2</v>
      </c>
      <c r="AH12" s="20">
        <v>2</v>
      </c>
      <c r="AI12" s="20">
        <v>2</v>
      </c>
      <c r="AJ12" s="20">
        <v>2</v>
      </c>
      <c r="AK12" s="20">
        <v>2</v>
      </c>
      <c r="AL12" s="14"/>
      <c r="AM12" s="14"/>
      <c r="AN12" s="14"/>
      <c r="AO12" s="70">
        <f t="shared" ref="AO12:AO23" si="0">SUM(H12:AN12)</f>
        <v>60</v>
      </c>
    </row>
    <row r="13" spans="1:41" ht="15.75">
      <c r="A13" s="101"/>
      <c r="B13" s="103"/>
      <c r="C13" s="111"/>
      <c r="D13" s="107"/>
      <c r="E13" s="109"/>
      <c r="F13" s="19"/>
      <c r="G13" s="19">
        <v>40</v>
      </c>
      <c r="H13" s="18"/>
      <c r="I13" s="18">
        <v>4</v>
      </c>
      <c r="J13" s="18"/>
      <c r="K13" s="18">
        <v>4</v>
      </c>
      <c r="L13" s="18"/>
      <c r="M13" s="18">
        <v>4</v>
      </c>
      <c r="N13" s="18"/>
      <c r="O13" s="18">
        <v>4</v>
      </c>
      <c r="P13" s="18"/>
      <c r="Q13" s="18">
        <v>4</v>
      </c>
      <c r="R13" s="18"/>
      <c r="S13" s="18">
        <v>4</v>
      </c>
      <c r="T13" s="18"/>
      <c r="U13" s="18">
        <v>4</v>
      </c>
      <c r="V13" s="18"/>
      <c r="W13" s="18">
        <v>4</v>
      </c>
      <c r="X13" s="18"/>
      <c r="Y13" s="18">
        <v>4</v>
      </c>
      <c r="Z13" s="18"/>
      <c r="AA13" s="18">
        <v>4</v>
      </c>
      <c r="AB13" s="18"/>
      <c r="AC13" s="18"/>
      <c r="AD13" s="21"/>
      <c r="AE13" s="18"/>
      <c r="AF13" s="18"/>
      <c r="AG13" s="18"/>
      <c r="AH13" s="18"/>
      <c r="AI13" s="18"/>
      <c r="AJ13" s="18"/>
      <c r="AK13" s="18"/>
      <c r="AL13" s="14"/>
      <c r="AM13" s="14"/>
      <c r="AN13" s="14"/>
      <c r="AO13" s="70">
        <f t="shared" si="0"/>
        <v>40</v>
      </c>
    </row>
    <row r="14" spans="1:41" ht="15.75">
      <c r="A14" s="100">
        <v>4</v>
      </c>
      <c r="B14" s="102">
        <v>731302</v>
      </c>
      <c r="C14" s="114" t="s">
        <v>15</v>
      </c>
      <c r="D14" s="106" t="s">
        <v>6</v>
      </c>
      <c r="E14" s="108">
        <v>4</v>
      </c>
      <c r="F14" s="19">
        <v>60</v>
      </c>
      <c r="G14" s="19"/>
      <c r="H14" s="49">
        <v>2</v>
      </c>
      <c r="I14" s="49">
        <v>2</v>
      </c>
      <c r="J14" s="49">
        <v>2</v>
      </c>
      <c r="K14" s="49">
        <v>2</v>
      </c>
      <c r="L14" s="49">
        <v>2</v>
      </c>
      <c r="M14" s="49">
        <v>2</v>
      </c>
      <c r="N14" s="49">
        <v>2</v>
      </c>
      <c r="O14" s="49">
        <v>2</v>
      </c>
      <c r="P14" s="49">
        <v>2</v>
      </c>
      <c r="Q14" s="49">
        <v>2</v>
      </c>
      <c r="R14" s="49">
        <v>2</v>
      </c>
      <c r="S14" s="49">
        <v>2</v>
      </c>
      <c r="T14" s="49">
        <v>2</v>
      </c>
      <c r="U14" s="49">
        <v>2</v>
      </c>
      <c r="V14" s="49">
        <v>2</v>
      </c>
      <c r="W14" s="49">
        <v>2</v>
      </c>
      <c r="X14" s="49">
        <v>2</v>
      </c>
      <c r="Y14" s="49">
        <v>2</v>
      </c>
      <c r="Z14" s="49">
        <v>2</v>
      </c>
      <c r="AA14" s="49">
        <v>2</v>
      </c>
      <c r="AB14" s="49">
        <v>2</v>
      </c>
      <c r="AC14" s="49">
        <v>2</v>
      </c>
      <c r="AD14" s="49">
        <v>2</v>
      </c>
      <c r="AE14" s="49">
        <v>2</v>
      </c>
      <c r="AF14" s="49">
        <v>2</v>
      </c>
      <c r="AG14" s="49">
        <v>2</v>
      </c>
      <c r="AH14" s="49">
        <v>2</v>
      </c>
      <c r="AI14" s="49">
        <v>2</v>
      </c>
      <c r="AJ14" s="49">
        <v>2</v>
      </c>
      <c r="AK14" s="49">
        <v>2</v>
      </c>
      <c r="AL14" s="14"/>
      <c r="AM14" s="14"/>
      <c r="AN14" s="14"/>
      <c r="AO14" s="70">
        <f t="shared" si="0"/>
        <v>60</v>
      </c>
    </row>
    <row r="15" spans="1:41" ht="15.75">
      <c r="A15" s="101"/>
      <c r="B15" s="103"/>
      <c r="C15" s="115"/>
      <c r="D15" s="107"/>
      <c r="E15" s="109"/>
      <c r="F15" s="19"/>
      <c r="G15" s="19">
        <v>40</v>
      </c>
      <c r="H15" s="50">
        <v>4</v>
      </c>
      <c r="I15" s="50"/>
      <c r="J15" s="50">
        <v>4</v>
      </c>
      <c r="K15" s="50"/>
      <c r="L15" s="50">
        <v>4</v>
      </c>
      <c r="M15" s="50"/>
      <c r="N15" s="50">
        <v>4</v>
      </c>
      <c r="O15" s="50"/>
      <c r="P15" s="18">
        <v>4</v>
      </c>
      <c r="Q15" s="18"/>
      <c r="R15" s="18">
        <v>4</v>
      </c>
      <c r="S15" s="18"/>
      <c r="T15" s="18">
        <v>4</v>
      </c>
      <c r="U15" s="18"/>
      <c r="V15" s="18">
        <v>4</v>
      </c>
      <c r="W15" s="18"/>
      <c r="X15" s="18">
        <v>4</v>
      </c>
      <c r="Y15" s="18"/>
      <c r="Z15" s="18">
        <v>4</v>
      </c>
      <c r="AA15" s="18"/>
      <c r="AB15" s="18"/>
      <c r="AC15" s="18"/>
      <c r="AD15" s="22"/>
      <c r="AE15" s="18"/>
      <c r="AF15" s="18"/>
      <c r="AG15" s="18"/>
      <c r="AH15" s="18"/>
      <c r="AI15" s="18"/>
      <c r="AJ15" s="18"/>
      <c r="AK15" s="18"/>
      <c r="AL15" s="14"/>
      <c r="AM15" s="14"/>
      <c r="AN15" s="14"/>
      <c r="AO15" s="70">
        <f t="shared" si="0"/>
        <v>40</v>
      </c>
    </row>
    <row r="16" spans="1:41" ht="15.75">
      <c r="A16" s="100">
        <v>5</v>
      </c>
      <c r="B16" s="102">
        <v>731301</v>
      </c>
      <c r="C16" s="114" t="s">
        <v>16</v>
      </c>
      <c r="D16" s="106" t="s">
        <v>6</v>
      </c>
      <c r="E16" s="108">
        <v>4</v>
      </c>
      <c r="F16" s="17">
        <v>60</v>
      </c>
      <c r="G16" s="17"/>
      <c r="H16" s="20">
        <v>2</v>
      </c>
      <c r="I16" s="20">
        <v>2</v>
      </c>
      <c r="J16" s="20">
        <v>2</v>
      </c>
      <c r="K16" s="20">
        <v>2</v>
      </c>
      <c r="L16" s="20">
        <v>2</v>
      </c>
      <c r="M16" s="20">
        <v>2</v>
      </c>
      <c r="N16" s="20">
        <v>2</v>
      </c>
      <c r="O16" s="20">
        <v>2</v>
      </c>
      <c r="P16" s="20">
        <v>2</v>
      </c>
      <c r="Q16" s="20">
        <v>2</v>
      </c>
      <c r="R16" s="20">
        <v>2</v>
      </c>
      <c r="S16" s="20">
        <v>2</v>
      </c>
      <c r="T16" s="20">
        <v>2</v>
      </c>
      <c r="U16" s="20">
        <v>2</v>
      </c>
      <c r="V16" s="20">
        <v>2</v>
      </c>
      <c r="W16" s="20">
        <v>2</v>
      </c>
      <c r="X16" s="20">
        <v>2</v>
      </c>
      <c r="Y16" s="20">
        <v>2</v>
      </c>
      <c r="Z16" s="20">
        <v>2</v>
      </c>
      <c r="AA16" s="20">
        <v>2</v>
      </c>
      <c r="AB16" s="20">
        <v>2</v>
      </c>
      <c r="AC16" s="20">
        <v>2</v>
      </c>
      <c r="AD16" s="20">
        <v>2</v>
      </c>
      <c r="AE16" s="20">
        <v>2</v>
      </c>
      <c r="AF16" s="20">
        <v>2</v>
      </c>
      <c r="AG16" s="20">
        <v>2</v>
      </c>
      <c r="AH16" s="20">
        <v>2</v>
      </c>
      <c r="AI16" s="20">
        <v>2</v>
      </c>
      <c r="AJ16" s="20">
        <v>2</v>
      </c>
      <c r="AK16" s="20">
        <v>2</v>
      </c>
      <c r="AL16" s="14"/>
      <c r="AM16" s="14"/>
      <c r="AN16" s="14"/>
      <c r="AO16" s="70">
        <f t="shared" si="0"/>
        <v>60</v>
      </c>
    </row>
    <row r="17" spans="1:41" ht="15.75">
      <c r="A17" s="101"/>
      <c r="B17" s="103"/>
      <c r="C17" s="115"/>
      <c r="D17" s="107"/>
      <c r="E17" s="109"/>
      <c r="F17" s="17"/>
      <c r="G17" s="17">
        <v>40</v>
      </c>
      <c r="H17" s="18"/>
      <c r="I17" s="18"/>
      <c r="J17" s="18"/>
      <c r="K17" s="18">
        <v>4</v>
      </c>
      <c r="L17" s="18"/>
      <c r="M17" s="18"/>
      <c r="N17" s="18"/>
      <c r="O17" s="18"/>
      <c r="P17" s="18"/>
      <c r="Q17" s="18">
        <v>4</v>
      </c>
      <c r="R17" s="18"/>
      <c r="S17" s="18"/>
      <c r="T17" s="18"/>
      <c r="U17" s="18">
        <v>4</v>
      </c>
      <c r="V17" s="18"/>
      <c r="W17" s="18"/>
      <c r="X17" s="18"/>
      <c r="Y17" s="18">
        <v>4</v>
      </c>
      <c r="Z17" s="18"/>
      <c r="AA17" s="18">
        <v>4</v>
      </c>
      <c r="AB17" s="18"/>
      <c r="AC17" s="18">
        <v>4</v>
      </c>
      <c r="AD17" s="21"/>
      <c r="AE17" s="18">
        <v>4</v>
      </c>
      <c r="AF17" s="18"/>
      <c r="AG17" s="18">
        <v>4</v>
      </c>
      <c r="AH17" s="18"/>
      <c r="AI17" s="18">
        <v>4</v>
      </c>
      <c r="AJ17" s="18">
        <v>3</v>
      </c>
      <c r="AK17" s="18">
        <v>1</v>
      </c>
      <c r="AL17" s="14"/>
      <c r="AM17" s="14"/>
      <c r="AN17" s="14"/>
      <c r="AO17" s="70">
        <f t="shared" si="0"/>
        <v>40</v>
      </c>
    </row>
    <row r="18" spans="1:41" ht="15.75">
      <c r="A18" s="100">
        <v>6</v>
      </c>
      <c r="B18" s="102">
        <v>610003</v>
      </c>
      <c r="C18" s="114" t="s">
        <v>7</v>
      </c>
      <c r="D18" s="106" t="s">
        <v>6</v>
      </c>
      <c r="E18" s="108">
        <v>3</v>
      </c>
      <c r="F18" s="19">
        <v>67</v>
      </c>
      <c r="G18" s="19"/>
      <c r="H18" s="20">
        <v>2</v>
      </c>
      <c r="I18" s="20">
        <v>2</v>
      </c>
      <c r="J18" s="20">
        <v>2</v>
      </c>
      <c r="K18" s="20">
        <v>2</v>
      </c>
      <c r="L18" s="20">
        <v>2</v>
      </c>
      <c r="M18" s="20">
        <v>2</v>
      </c>
      <c r="N18" s="20">
        <v>2</v>
      </c>
      <c r="O18" s="20">
        <v>2</v>
      </c>
      <c r="P18" s="20">
        <v>2</v>
      </c>
      <c r="Q18" s="20">
        <v>2</v>
      </c>
      <c r="R18" s="20">
        <v>2</v>
      </c>
      <c r="S18" s="20">
        <v>2</v>
      </c>
      <c r="T18" s="20">
        <v>2</v>
      </c>
      <c r="U18" s="20">
        <v>2</v>
      </c>
      <c r="V18" s="20">
        <v>2</v>
      </c>
      <c r="W18" s="20">
        <v>2</v>
      </c>
      <c r="X18" s="20">
        <v>2</v>
      </c>
      <c r="Y18" s="20">
        <v>2</v>
      </c>
      <c r="Z18" s="20">
        <v>2</v>
      </c>
      <c r="AA18" s="20">
        <v>2</v>
      </c>
      <c r="AB18" s="20">
        <v>2</v>
      </c>
      <c r="AC18" s="20">
        <v>2</v>
      </c>
      <c r="AD18" s="20">
        <v>2</v>
      </c>
      <c r="AE18" s="20">
        <v>2</v>
      </c>
      <c r="AF18" s="20">
        <v>2</v>
      </c>
      <c r="AG18" s="20">
        <v>2</v>
      </c>
      <c r="AH18" s="20">
        <v>2</v>
      </c>
      <c r="AI18" s="20">
        <v>2</v>
      </c>
      <c r="AJ18" s="20">
        <v>2</v>
      </c>
      <c r="AK18" s="20">
        <v>2</v>
      </c>
      <c r="AL18" s="20">
        <v>2</v>
      </c>
      <c r="AM18" s="20">
        <v>2</v>
      </c>
      <c r="AN18" s="20">
        <v>3</v>
      </c>
      <c r="AO18" s="70">
        <f t="shared" si="0"/>
        <v>67</v>
      </c>
    </row>
    <row r="19" spans="1:41" ht="15.75">
      <c r="A19" s="101"/>
      <c r="B19" s="103"/>
      <c r="C19" s="115"/>
      <c r="D19" s="107"/>
      <c r="E19" s="109"/>
      <c r="F19" s="23"/>
      <c r="G19" s="23">
        <v>8</v>
      </c>
      <c r="H19" s="24"/>
      <c r="I19" s="24"/>
      <c r="J19" s="24"/>
      <c r="K19" s="24"/>
      <c r="L19" s="24"/>
      <c r="M19" s="24"/>
      <c r="N19" s="24"/>
      <c r="O19" s="24"/>
      <c r="P19" s="24">
        <v>2</v>
      </c>
      <c r="Q19" s="24"/>
      <c r="R19" s="24"/>
      <c r="S19" s="24"/>
      <c r="T19" s="24"/>
      <c r="U19" s="24"/>
      <c r="V19" s="24"/>
      <c r="W19" s="24">
        <v>2</v>
      </c>
      <c r="X19" s="24"/>
      <c r="Y19" s="24"/>
      <c r="Z19" s="24"/>
      <c r="AA19" s="24"/>
      <c r="AB19" s="24"/>
      <c r="AC19" s="24"/>
      <c r="AD19" s="25"/>
      <c r="AE19" s="24"/>
      <c r="AF19" s="24"/>
      <c r="AG19" s="24"/>
      <c r="AH19" s="24"/>
      <c r="AI19" s="24"/>
      <c r="AJ19" s="24"/>
      <c r="AK19" s="24"/>
      <c r="AL19" s="24">
        <v>2</v>
      </c>
      <c r="AM19" s="24"/>
      <c r="AN19" s="24">
        <v>2</v>
      </c>
      <c r="AO19" s="70">
        <f t="shared" si="0"/>
        <v>8</v>
      </c>
    </row>
    <row r="20" spans="1:41" ht="15.75">
      <c r="A20" s="100">
        <v>7</v>
      </c>
      <c r="B20" s="102">
        <v>731341</v>
      </c>
      <c r="C20" s="114" t="s">
        <v>4</v>
      </c>
      <c r="D20" s="106" t="s">
        <v>6</v>
      </c>
      <c r="E20" s="108">
        <v>2</v>
      </c>
      <c r="F20" s="23">
        <v>46</v>
      </c>
      <c r="G20" s="23"/>
      <c r="H20" s="51">
        <v>2</v>
      </c>
      <c r="I20" s="51">
        <v>2</v>
      </c>
      <c r="J20" s="51">
        <v>2</v>
      </c>
      <c r="K20" s="51">
        <v>2</v>
      </c>
      <c r="L20" s="51">
        <v>2</v>
      </c>
      <c r="M20" s="51">
        <v>2</v>
      </c>
      <c r="N20" s="51">
        <v>2</v>
      </c>
      <c r="O20" s="51">
        <v>2</v>
      </c>
      <c r="P20" s="51">
        <v>2</v>
      </c>
      <c r="Q20" s="51">
        <v>2</v>
      </c>
      <c r="R20" s="51">
        <v>2</v>
      </c>
      <c r="S20" s="51">
        <v>2</v>
      </c>
      <c r="T20" s="51">
        <v>2</v>
      </c>
      <c r="U20" s="51">
        <v>2</v>
      </c>
      <c r="V20" s="51">
        <v>2</v>
      </c>
      <c r="W20" s="51">
        <v>2</v>
      </c>
      <c r="X20" s="51">
        <v>2</v>
      </c>
      <c r="Y20" s="51">
        <v>1</v>
      </c>
      <c r="Z20" s="51">
        <v>1</v>
      </c>
      <c r="AA20" s="51">
        <v>1</v>
      </c>
      <c r="AB20" s="51">
        <v>1</v>
      </c>
      <c r="AC20" s="51">
        <v>1</v>
      </c>
      <c r="AD20" s="51">
        <v>1</v>
      </c>
      <c r="AE20" s="51">
        <v>1</v>
      </c>
      <c r="AF20" s="51">
        <v>1</v>
      </c>
      <c r="AG20" s="51">
        <v>1</v>
      </c>
      <c r="AH20" s="51">
        <v>1</v>
      </c>
      <c r="AI20" s="51">
        <v>1</v>
      </c>
      <c r="AJ20" s="51">
        <v>1</v>
      </c>
      <c r="AK20" s="51"/>
      <c r="AL20" s="26"/>
      <c r="AM20" s="26"/>
      <c r="AN20" s="26"/>
      <c r="AO20" s="70">
        <f t="shared" si="0"/>
        <v>46</v>
      </c>
    </row>
    <row r="21" spans="1:41" ht="15.75">
      <c r="A21" s="101"/>
      <c r="B21" s="103"/>
      <c r="C21" s="115"/>
      <c r="D21" s="107"/>
      <c r="E21" s="109"/>
      <c r="F21" s="23"/>
      <c r="G21" s="23">
        <v>4</v>
      </c>
      <c r="H21" s="24">
        <v>2</v>
      </c>
      <c r="I21" s="24"/>
      <c r="J21" s="24"/>
      <c r="K21" s="24"/>
      <c r="L21" s="24">
        <v>2</v>
      </c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5"/>
      <c r="AE21" s="24"/>
      <c r="AF21" s="24"/>
      <c r="AG21" s="24"/>
      <c r="AH21" s="24"/>
      <c r="AI21" s="24"/>
      <c r="AJ21" s="24"/>
      <c r="AK21" s="24"/>
      <c r="AL21" s="26"/>
      <c r="AM21" s="26"/>
      <c r="AN21" s="26"/>
      <c r="AO21" s="70">
        <f t="shared" si="0"/>
        <v>4</v>
      </c>
    </row>
    <row r="22" spans="1:41" ht="15.75">
      <c r="A22" s="100">
        <v>8</v>
      </c>
      <c r="B22" s="102">
        <v>731342</v>
      </c>
      <c r="C22" s="114" t="s">
        <v>13</v>
      </c>
      <c r="D22" s="106" t="s">
        <v>6</v>
      </c>
      <c r="E22" s="108">
        <v>1</v>
      </c>
      <c r="F22" s="27">
        <v>22</v>
      </c>
      <c r="G22" s="27"/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51">
        <v>1</v>
      </c>
      <c r="V22" s="51">
        <v>1</v>
      </c>
      <c r="W22" s="51">
        <v>1</v>
      </c>
      <c r="X22" s="51">
        <v>1</v>
      </c>
      <c r="Y22" s="51">
        <v>1</v>
      </c>
      <c r="Z22" s="51">
        <v>1</v>
      </c>
      <c r="AA22" s="51">
        <v>1</v>
      </c>
      <c r="AB22" s="51">
        <v>1</v>
      </c>
      <c r="AC22" s="51">
        <v>1</v>
      </c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70">
        <f t="shared" si="0"/>
        <v>22</v>
      </c>
    </row>
    <row r="23" spans="1:41" ht="15.75">
      <c r="A23" s="120"/>
      <c r="B23" s="103"/>
      <c r="C23" s="121"/>
      <c r="D23" s="122"/>
      <c r="E23" s="123"/>
      <c r="F23" s="53"/>
      <c r="G23" s="53">
        <v>3</v>
      </c>
      <c r="H23" s="24">
        <v>1</v>
      </c>
      <c r="I23" s="24"/>
      <c r="J23" s="24"/>
      <c r="K23" s="24">
        <v>1</v>
      </c>
      <c r="L23" s="24"/>
      <c r="M23" s="24"/>
      <c r="N23" s="24">
        <v>1</v>
      </c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8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72">
        <f t="shared" si="0"/>
        <v>3</v>
      </c>
    </row>
    <row r="24" spans="1:41">
      <c r="A24" s="73"/>
      <c r="B24" s="74"/>
      <c r="C24" s="75"/>
      <c r="D24" s="74"/>
      <c r="E24" s="52"/>
      <c r="F24" s="29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1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69"/>
    </row>
    <row r="25" spans="1:41">
      <c r="A25" s="116">
        <v>9</v>
      </c>
      <c r="B25" s="102">
        <v>731309</v>
      </c>
      <c r="C25" s="117" t="s">
        <v>17</v>
      </c>
      <c r="D25" s="118" t="s">
        <v>6</v>
      </c>
      <c r="E25" s="119">
        <v>8</v>
      </c>
      <c r="F25" s="64">
        <v>120</v>
      </c>
      <c r="G25" s="64"/>
      <c r="H25" s="54">
        <v>3</v>
      </c>
      <c r="I25" s="54">
        <v>3</v>
      </c>
      <c r="J25" s="54">
        <v>3</v>
      </c>
      <c r="K25" s="54">
        <v>3</v>
      </c>
      <c r="L25" s="54">
        <v>3</v>
      </c>
      <c r="M25" s="54">
        <v>3</v>
      </c>
      <c r="N25" s="54">
        <v>3</v>
      </c>
      <c r="O25" s="54">
        <v>3</v>
      </c>
      <c r="P25" s="54">
        <v>3</v>
      </c>
      <c r="Q25" s="54">
        <v>3</v>
      </c>
      <c r="R25" s="54">
        <v>3</v>
      </c>
      <c r="S25" s="54">
        <v>3</v>
      </c>
      <c r="T25" s="54">
        <v>3</v>
      </c>
      <c r="U25" s="54">
        <v>3</v>
      </c>
      <c r="V25" s="54">
        <v>3</v>
      </c>
      <c r="W25" s="54">
        <v>3</v>
      </c>
      <c r="X25" s="54">
        <v>3</v>
      </c>
      <c r="Y25" s="54">
        <v>3</v>
      </c>
      <c r="Z25" s="54">
        <v>3</v>
      </c>
      <c r="AA25" s="54">
        <v>3</v>
      </c>
      <c r="AB25" s="54">
        <v>3</v>
      </c>
      <c r="AC25" s="54">
        <v>3</v>
      </c>
      <c r="AD25" s="54">
        <v>3</v>
      </c>
      <c r="AE25" s="54">
        <v>3</v>
      </c>
      <c r="AF25" s="54">
        <v>3</v>
      </c>
      <c r="AG25" s="54">
        <v>3</v>
      </c>
      <c r="AH25" s="54">
        <v>3</v>
      </c>
      <c r="AI25" s="54">
        <v>3</v>
      </c>
      <c r="AJ25" s="54">
        <v>3</v>
      </c>
      <c r="AK25" s="54">
        <v>3</v>
      </c>
      <c r="AL25" s="54">
        <v>10</v>
      </c>
      <c r="AM25" s="54">
        <v>10</v>
      </c>
      <c r="AN25" s="55">
        <v>10</v>
      </c>
      <c r="AO25" s="70">
        <f t="shared" ref="AO25:AO36" si="1">SUM(H25:AN25)</f>
        <v>120</v>
      </c>
    </row>
    <row r="26" spans="1:41">
      <c r="A26" s="116"/>
      <c r="B26" s="103"/>
      <c r="C26" s="117"/>
      <c r="D26" s="118"/>
      <c r="E26" s="119"/>
      <c r="F26" s="64"/>
      <c r="G26" s="64">
        <v>80</v>
      </c>
      <c r="H26" s="32">
        <v>1</v>
      </c>
      <c r="I26" s="32">
        <v>1</v>
      </c>
      <c r="J26" s="32">
        <v>1</v>
      </c>
      <c r="K26" s="32"/>
      <c r="L26" s="32">
        <v>1</v>
      </c>
      <c r="M26" s="32">
        <v>1</v>
      </c>
      <c r="N26" s="32">
        <v>1</v>
      </c>
      <c r="O26" s="32">
        <v>1</v>
      </c>
      <c r="P26" s="32">
        <v>1</v>
      </c>
      <c r="Q26" s="32"/>
      <c r="R26" s="32">
        <v>1</v>
      </c>
      <c r="S26" s="32">
        <v>1</v>
      </c>
      <c r="T26" s="32">
        <v>1</v>
      </c>
      <c r="U26" s="32">
        <v>1</v>
      </c>
      <c r="V26" s="32">
        <v>1</v>
      </c>
      <c r="W26" s="32">
        <v>1</v>
      </c>
      <c r="X26" s="32"/>
      <c r="Y26" s="32"/>
      <c r="Z26" s="32"/>
      <c r="AA26" s="32">
        <v>1</v>
      </c>
      <c r="AB26" s="32"/>
      <c r="AC26" s="32"/>
      <c r="AD26" s="32">
        <v>1</v>
      </c>
      <c r="AE26" s="32"/>
      <c r="AF26" s="32">
        <v>1</v>
      </c>
      <c r="AG26" s="32"/>
      <c r="AH26" s="32">
        <v>1</v>
      </c>
      <c r="AI26" s="32">
        <v>1</v>
      </c>
      <c r="AJ26" s="32"/>
      <c r="AK26" s="32"/>
      <c r="AL26" s="32">
        <v>20</v>
      </c>
      <c r="AM26" s="32">
        <v>20</v>
      </c>
      <c r="AN26" s="32">
        <v>21</v>
      </c>
      <c r="AO26" s="70">
        <f t="shared" si="1"/>
        <v>80</v>
      </c>
    </row>
    <row r="27" spans="1:41" ht="15.75">
      <c r="A27" s="100">
        <v>10</v>
      </c>
      <c r="B27" s="102">
        <v>731308</v>
      </c>
      <c r="C27" s="114" t="s">
        <v>18</v>
      </c>
      <c r="D27" s="106" t="s">
        <v>6</v>
      </c>
      <c r="E27" s="108">
        <v>4</v>
      </c>
      <c r="F27" s="27">
        <v>60</v>
      </c>
      <c r="G27" s="27"/>
      <c r="H27" s="38">
        <v>2</v>
      </c>
      <c r="I27" s="38">
        <v>2</v>
      </c>
      <c r="J27" s="38">
        <v>2</v>
      </c>
      <c r="K27" s="38">
        <v>2</v>
      </c>
      <c r="L27" s="38">
        <v>2</v>
      </c>
      <c r="M27" s="38">
        <v>2</v>
      </c>
      <c r="N27" s="38">
        <v>2</v>
      </c>
      <c r="O27" s="38">
        <v>2</v>
      </c>
      <c r="P27" s="38">
        <v>2</v>
      </c>
      <c r="Q27" s="38">
        <v>2</v>
      </c>
      <c r="R27" s="38">
        <v>2</v>
      </c>
      <c r="S27" s="38">
        <v>2</v>
      </c>
      <c r="T27" s="38">
        <v>2</v>
      </c>
      <c r="U27" s="38">
        <v>2</v>
      </c>
      <c r="V27" s="38">
        <v>2</v>
      </c>
      <c r="W27" s="38">
        <v>2</v>
      </c>
      <c r="X27" s="38">
        <v>2</v>
      </c>
      <c r="Y27" s="38">
        <v>2</v>
      </c>
      <c r="Z27" s="38">
        <v>2</v>
      </c>
      <c r="AA27" s="38">
        <v>2</v>
      </c>
      <c r="AB27" s="38">
        <v>2</v>
      </c>
      <c r="AC27" s="38">
        <v>2</v>
      </c>
      <c r="AD27" s="38">
        <v>2</v>
      </c>
      <c r="AE27" s="38">
        <v>2</v>
      </c>
      <c r="AF27" s="38">
        <v>2</v>
      </c>
      <c r="AG27" s="38">
        <v>2</v>
      </c>
      <c r="AH27" s="38">
        <v>2</v>
      </c>
      <c r="AI27" s="38">
        <v>2</v>
      </c>
      <c r="AJ27" s="38">
        <v>2</v>
      </c>
      <c r="AK27" s="38">
        <v>2</v>
      </c>
      <c r="AL27" s="33"/>
      <c r="AM27" s="33"/>
      <c r="AN27" s="33"/>
      <c r="AO27" s="70">
        <f t="shared" si="1"/>
        <v>60</v>
      </c>
    </row>
    <row r="28" spans="1:41" ht="15.75">
      <c r="A28" s="101"/>
      <c r="B28" s="103"/>
      <c r="C28" s="115"/>
      <c r="D28" s="107"/>
      <c r="E28" s="109"/>
      <c r="F28" s="27"/>
      <c r="G28" s="27">
        <v>40</v>
      </c>
      <c r="H28" s="34">
        <v>2</v>
      </c>
      <c r="I28" s="34"/>
      <c r="J28" s="34">
        <v>2</v>
      </c>
      <c r="K28" s="34"/>
      <c r="L28" s="34"/>
      <c r="M28" s="34">
        <v>1</v>
      </c>
      <c r="N28" s="34">
        <v>1</v>
      </c>
      <c r="O28" s="34"/>
      <c r="P28" s="34"/>
      <c r="Q28" s="34">
        <v>1</v>
      </c>
      <c r="R28" s="34">
        <v>2</v>
      </c>
      <c r="S28" s="34">
        <v>2</v>
      </c>
      <c r="T28" s="34">
        <v>1</v>
      </c>
      <c r="U28" s="34">
        <v>1</v>
      </c>
      <c r="V28" s="34">
        <v>2</v>
      </c>
      <c r="W28" s="34">
        <v>2</v>
      </c>
      <c r="X28" s="34">
        <v>1</v>
      </c>
      <c r="Y28" s="34">
        <v>1</v>
      </c>
      <c r="Z28" s="34">
        <v>2</v>
      </c>
      <c r="AA28" s="34">
        <v>1</v>
      </c>
      <c r="AB28" s="34">
        <v>2</v>
      </c>
      <c r="AC28" s="34">
        <v>2</v>
      </c>
      <c r="AD28" s="35">
        <v>2</v>
      </c>
      <c r="AE28" s="34">
        <v>2</v>
      </c>
      <c r="AF28" s="34">
        <v>2</v>
      </c>
      <c r="AG28" s="34">
        <v>2</v>
      </c>
      <c r="AH28" s="34">
        <v>2</v>
      </c>
      <c r="AI28" s="34">
        <v>2</v>
      </c>
      <c r="AJ28" s="34">
        <v>2</v>
      </c>
      <c r="AK28" s="34"/>
      <c r="AL28" s="33"/>
      <c r="AM28" s="33"/>
      <c r="AN28" s="33"/>
      <c r="AO28" s="70">
        <f t="shared" si="1"/>
        <v>40</v>
      </c>
    </row>
    <row r="29" spans="1:41" ht="15.75">
      <c r="A29" s="100">
        <v>11</v>
      </c>
      <c r="B29" s="102">
        <v>731306</v>
      </c>
      <c r="C29" s="114" t="s">
        <v>20</v>
      </c>
      <c r="D29" s="106" t="s">
        <v>6</v>
      </c>
      <c r="E29" s="108">
        <v>4</v>
      </c>
      <c r="F29" s="64">
        <v>60</v>
      </c>
      <c r="G29" s="64"/>
      <c r="H29" s="36">
        <v>2</v>
      </c>
      <c r="I29" s="36">
        <v>2</v>
      </c>
      <c r="J29" s="36">
        <v>2</v>
      </c>
      <c r="K29" s="36">
        <v>2</v>
      </c>
      <c r="L29" s="36">
        <v>2</v>
      </c>
      <c r="M29" s="36">
        <v>2</v>
      </c>
      <c r="N29" s="36">
        <v>2</v>
      </c>
      <c r="O29" s="36">
        <v>2</v>
      </c>
      <c r="P29" s="36">
        <v>2</v>
      </c>
      <c r="Q29" s="36">
        <v>2</v>
      </c>
      <c r="R29" s="36">
        <v>2</v>
      </c>
      <c r="S29" s="36">
        <v>2</v>
      </c>
      <c r="T29" s="36">
        <v>2</v>
      </c>
      <c r="U29" s="36">
        <v>2</v>
      </c>
      <c r="V29" s="36">
        <v>2</v>
      </c>
      <c r="W29" s="36">
        <v>2</v>
      </c>
      <c r="X29" s="36">
        <v>2</v>
      </c>
      <c r="Y29" s="36">
        <v>2</v>
      </c>
      <c r="Z29" s="36">
        <v>2</v>
      </c>
      <c r="AA29" s="36">
        <v>2</v>
      </c>
      <c r="AB29" s="36">
        <v>2</v>
      </c>
      <c r="AC29" s="36">
        <v>2</v>
      </c>
      <c r="AD29" s="36">
        <v>2</v>
      </c>
      <c r="AE29" s="36">
        <v>2</v>
      </c>
      <c r="AF29" s="36">
        <v>2</v>
      </c>
      <c r="AG29" s="36">
        <v>2</v>
      </c>
      <c r="AH29" s="36">
        <v>2</v>
      </c>
      <c r="AI29" s="36">
        <v>2</v>
      </c>
      <c r="AJ29" s="36">
        <v>2</v>
      </c>
      <c r="AK29" s="36">
        <v>2</v>
      </c>
      <c r="AL29" s="37"/>
      <c r="AM29" s="37"/>
      <c r="AN29" s="37"/>
      <c r="AO29" s="76">
        <f t="shared" si="1"/>
        <v>60</v>
      </c>
    </row>
    <row r="30" spans="1:41" ht="15.75">
      <c r="A30" s="101"/>
      <c r="B30" s="103"/>
      <c r="C30" s="115"/>
      <c r="D30" s="107"/>
      <c r="E30" s="109"/>
      <c r="F30" s="64"/>
      <c r="G30" s="64">
        <v>40</v>
      </c>
      <c r="H30" s="77"/>
      <c r="I30" s="18">
        <v>4</v>
      </c>
      <c r="J30" s="18">
        <v>2</v>
      </c>
      <c r="K30" s="18"/>
      <c r="L30" s="18"/>
      <c r="M30" s="18"/>
      <c r="N30" s="18"/>
      <c r="O30" s="18">
        <v>2</v>
      </c>
      <c r="P30" s="18"/>
      <c r="Q30" s="18"/>
      <c r="R30" s="18"/>
      <c r="S30" s="18">
        <v>1</v>
      </c>
      <c r="T30" s="18">
        <v>2</v>
      </c>
      <c r="U30" s="18"/>
      <c r="V30" s="18"/>
      <c r="W30" s="18"/>
      <c r="X30" s="18"/>
      <c r="Y30" s="18"/>
      <c r="Z30" s="18"/>
      <c r="AA30" s="18"/>
      <c r="AB30" s="18"/>
      <c r="AC30" s="18">
        <v>3</v>
      </c>
      <c r="AD30" s="21">
        <v>2</v>
      </c>
      <c r="AE30" s="18">
        <v>3</v>
      </c>
      <c r="AF30" s="18">
        <v>2</v>
      </c>
      <c r="AG30" s="18">
        <v>3</v>
      </c>
      <c r="AH30" s="18">
        <v>5</v>
      </c>
      <c r="AI30" s="18">
        <v>2</v>
      </c>
      <c r="AJ30" s="18">
        <v>4</v>
      </c>
      <c r="AK30" s="18">
        <v>5</v>
      </c>
      <c r="AL30" s="14"/>
      <c r="AM30" s="14"/>
      <c r="AN30" s="14"/>
      <c r="AO30" s="70">
        <f t="shared" si="1"/>
        <v>40</v>
      </c>
    </row>
    <row r="31" spans="1:41" ht="15.75">
      <c r="A31" s="100">
        <v>12</v>
      </c>
      <c r="B31" s="102">
        <v>731307</v>
      </c>
      <c r="C31" s="114" t="s">
        <v>19</v>
      </c>
      <c r="D31" s="106" t="s">
        <v>6</v>
      </c>
      <c r="E31" s="108">
        <v>4</v>
      </c>
      <c r="F31" s="64">
        <v>60</v>
      </c>
      <c r="G31" s="64"/>
      <c r="H31" s="20">
        <v>2</v>
      </c>
      <c r="I31" s="20">
        <v>2</v>
      </c>
      <c r="J31" s="20">
        <v>2</v>
      </c>
      <c r="K31" s="20">
        <v>2</v>
      </c>
      <c r="L31" s="20">
        <v>2</v>
      </c>
      <c r="M31" s="20">
        <v>2</v>
      </c>
      <c r="N31" s="20">
        <v>2</v>
      </c>
      <c r="O31" s="20">
        <v>2</v>
      </c>
      <c r="P31" s="20">
        <v>2</v>
      </c>
      <c r="Q31" s="20">
        <v>2</v>
      </c>
      <c r="R31" s="20">
        <v>2</v>
      </c>
      <c r="S31" s="20">
        <v>2</v>
      </c>
      <c r="T31" s="20">
        <v>2</v>
      </c>
      <c r="U31" s="20">
        <v>2</v>
      </c>
      <c r="V31" s="20">
        <v>2</v>
      </c>
      <c r="W31" s="20">
        <v>2</v>
      </c>
      <c r="X31" s="20">
        <v>2</v>
      </c>
      <c r="Y31" s="20">
        <v>2</v>
      </c>
      <c r="Z31" s="20">
        <v>2</v>
      </c>
      <c r="AA31" s="20">
        <v>2</v>
      </c>
      <c r="AB31" s="20">
        <v>2</v>
      </c>
      <c r="AC31" s="20">
        <v>2</v>
      </c>
      <c r="AD31" s="20">
        <v>2</v>
      </c>
      <c r="AE31" s="20">
        <v>2</v>
      </c>
      <c r="AF31" s="20">
        <v>2</v>
      </c>
      <c r="AG31" s="20">
        <v>2</v>
      </c>
      <c r="AH31" s="20">
        <v>2</v>
      </c>
      <c r="AI31" s="20">
        <v>2</v>
      </c>
      <c r="AJ31" s="20">
        <v>2</v>
      </c>
      <c r="AK31" s="20">
        <v>2</v>
      </c>
      <c r="AL31" s="14"/>
      <c r="AM31" s="14"/>
      <c r="AN31" s="14"/>
      <c r="AO31" s="70">
        <f t="shared" si="1"/>
        <v>60</v>
      </c>
    </row>
    <row r="32" spans="1:41" ht="15.75">
      <c r="A32" s="101"/>
      <c r="B32" s="103"/>
      <c r="C32" s="115"/>
      <c r="D32" s="107"/>
      <c r="E32" s="109"/>
      <c r="F32" s="64"/>
      <c r="G32" s="64">
        <v>40</v>
      </c>
      <c r="H32" s="34"/>
      <c r="I32" s="34"/>
      <c r="J32" s="34"/>
      <c r="K32" s="34">
        <v>1</v>
      </c>
      <c r="L32" s="34"/>
      <c r="M32" s="34"/>
      <c r="N32" s="34">
        <v>2</v>
      </c>
      <c r="O32" s="34">
        <v>1</v>
      </c>
      <c r="P32" s="34">
        <v>2</v>
      </c>
      <c r="Q32" s="34"/>
      <c r="R32" s="34">
        <v>2</v>
      </c>
      <c r="S32" s="34">
        <v>1</v>
      </c>
      <c r="T32" s="34"/>
      <c r="U32" s="34"/>
      <c r="V32" s="34">
        <v>2</v>
      </c>
      <c r="W32" s="34"/>
      <c r="X32" s="34">
        <v>2</v>
      </c>
      <c r="Y32" s="34"/>
      <c r="Z32" s="34">
        <v>2</v>
      </c>
      <c r="AA32" s="34"/>
      <c r="AB32" s="34">
        <v>4</v>
      </c>
      <c r="AC32" s="34"/>
      <c r="AD32" s="35">
        <v>3</v>
      </c>
      <c r="AE32" s="34">
        <v>2</v>
      </c>
      <c r="AF32" s="34"/>
      <c r="AG32" s="34">
        <v>3</v>
      </c>
      <c r="AH32" s="34">
        <v>3</v>
      </c>
      <c r="AI32" s="34">
        <v>1</v>
      </c>
      <c r="AJ32" s="34">
        <v>4</v>
      </c>
      <c r="AK32" s="34">
        <v>5</v>
      </c>
      <c r="AL32" s="33"/>
      <c r="AM32" s="33"/>
      <c r="AN32" s="33"/>
      <c r="AO32" s="78">
        <f t="shared" si="1"/>
        <v>40</v>
      </c>
    </row>
    <row r="33" spans="1:41" ht="15.75">
      <c r="A33" s="100">
        <v>13</v>
      </c>
      <c r="B33" s="102">
        <v>731304</v>
      </c>
      <c r="C33" s="114" t="s">
        <v>22</v>
      </c>
      <c r="D33" s="106" t="s">
        <v>6</v>
      </c>
      <c r="E33" s="108">
        <v>4</v>
      </c>
      <c r="F33" s="64">
        <v>60</v>
      </c>
      <c r="G33" s="64"/>
      <c r="H33" s="38">
        <v>2</v>
      </c>
      <c r="I33" s="38">
        <v>2</v>
      </c>
      <c r="J33" s="38">
        <v>2</v>
      </c>
      <c r="K33" s="38">
        <v>2</v>
      </c>
      <c r="L33" s="38">
        <v>2</v>
      </c>
      <c r="M33" s="38">
        <v>2</v>
      </c>
      <c r="N33" s="38">
        <v>2</v>
      </c>
      <c r="O33" s="38">
        <v>2</v>
      </c>
      <c r="P33" s="38">
        <v>2</v>
      </c>
      <c r="Q33" s="38">
        <v>2</v>
      </c>
      <c r="R33" s="38">
        <v>2</v>
      </c>
      <c r="S33" s="38">
        <v>2</v>
      </c>
      <c r="T33" s="38">
        <v>2</v>
      </c>
      <c r="U33" s="38">
        <v>2</v>
      </c>
      <c r="V33" s="38">
        <v>2</v>
      </c>
      <c r="W33" s="38">
        <v>2</v>
      </c>
      <c r="X33" s="38">
        <v>2</v>
      </c>
      <c r="Y33" s="38">
        <v>2</v>
      </c>
      <c r="Z33" s="38">
        <v>2</v>
      </c>
      <c r="AA33" s="38">
        <v>2</v>
      </c>
      <c r="AB33" s="38">
        <v>2</v>
      </c>
      <c r="AC33" s="38">
        <v>2</v>
      </c>
      <c r="AD33" s="38">
        <v>2</v>
      </c>
      <c r="AE33" s="38">
        <v>2</v>
      </c>
      <c r="AF33" s="38">
        <v>2</v>
      </c>
      <c r="AG33" s="38">
        <v>2</v>
      </c>
      <c r="AH33" s="38">
        <v>2</v>
      </c>
      <c r="AI33" s="38">
        <v>2</v>
      </c>
      <c r="AJ33" s="38">
        <v>2</v>
      </c>
      <c r="AK33" s="38">
        <v>2</v>
      </c>
      <c r="AL33" s="33"/>
      <c r="AM33" s="33"/>
      <c r="AN33" s="33"/>
      <c r="AO33" s="78">
        <f t="shared" si="1"/>
        <v>60</v>
      </c>
    </row>
    <row r="34" spans="1:41" ht="15.75">
      <c r="A34" s="101"/>
      <c r="B34" s="103"/>
      <c r="C34" s="115"/>
      <c r="D34" s="107"/>
      <c r="E34" s="109"/>
      <c r="F34" s="64"/>
      <c r="G34" s="64">
        <v>40</v>
      </c>
      <c r="H34" s="34">
        <v>2</v>
      </c>
      <c r="I34" s="34">
        <v>2</v>
      </c>
      <c r="J34" s="34">
        <v>1</v>
      </c>
      <c r="K34" s="34">
        <v>1</v>
      </c>
      <c r="L34" s="34">
        <v>1</v>
      </c>
      <c r="M34" s="34">
        <v>3</v>
      </c>
      <c r="N34" s="34">
        <v>1</v>
      </c>
      <c r="O34" s="34">
        <v>2</v>
      </c>
      <c r="P34" s="34"/>
      <c r="Q34" s="34">
        <v>1</v>
      </c>
      <c r="R34" s="34">
        <v>1</v>
      </c>
      <c r="S34" s="34"/>
      <c r="T34" s="34"/>
      <c r="U34" s="34"/>
      <c r="V34" s="34"/>
      <c r="W34" s="34">
        <v>1</v>
      </c>
      <c r="X34" s="34">
        <v>1</v>
      </c>
      <c r="Y34" s="34">
        <v>1</v>
      </c>
      <c r="Z34" s="34">
        <v>1</v>
      </c>
      <c r="AA34" s="34"/>
      <c r="AB34" s="34">
        <v>5</v>
      </c>
      <c r="AC34" s="34">
        <v>1</v>
      </c>
      <c r="AD34" s="35">
        <v>2</v>
      </c>
      <c r="AE34" s="34">
        <v>1</v>
      </c>
      <c r="AF34" s="34">
        <v>4</v>
      </c>
      <c r="AG34" s="34"/>
      <c r="AH34" s="34">
        <v>2</v>
      </c>
      <c r="AI34" s="34">
        <v>1</v>
      </c>
      <c r="AJ34" s="34">
        <v>1</v>
      </c>
      <c r="AK34" s="34">
        <v>4</v>
      </c>
      <c r="AL34" s="33"/>
      <c r="AM34" s="33"/>
      <c r="AN34" s="33"/>
      <c r="AO34" s="78">
        <f t="shared" si="1"/>
        <v>40</v>
      </c>
    </row>
    <row r="35" spans="1:41" ht="15.75">
      <c r="A35" s="100">
        <v>14</v>
      </c>
      <c r="B35" s="102">
        <v>731305</v>
      </c>
      <c r="C35" s="114" t="s">
        <v>21</v>
      </c>
      <c r="D35" s="106" t="s">
        <v>6</v>
      </c>
      <c r="E35" s="108">
        <v>4</v>
      </c>
      <c r="F35" s="64">
        <v>60</v>
      </c>
      <c r="G35" s="64"/>
      <c r="H35" s="38">
        <v>2</v>
      </c>
      <c r="I35" s="38">
        <v>2</v>
      </c>
      <c r="J35" s="38">
        <v>2</v>
      </c>
      <c r="K35" s="38">
        <v>2</v>
      </c>
      <c r="L35" s="38">
        <v>2</v>
      </c>
      <c r="M35" s="38">
        <v>2</v>
      </c>
      <c r="N35" s="38">
        <v>2</v>
      </c>
      <c r="O35" s="38">
        <v>2</v>
      </c>
      <c r="P35" s="38">
        <v>2</v>
      </c>
      <c r="Q35" s="38">
        <v>2</v>
      </c>
      <c r="R35" s="38">
        <v>2</v>
      </c>
      <c r="S35" s="38">
        <v>2</v>
      </c>
      <c r="T35" s="38">
        <v>2</v>
      </c>
      <c r="U35" s="38">
        <v>2</v>
      </c>
      <c r="V35" s="38">
        <v>2</v>
      </c>
      <c r="W35" s="38">
        <v>2</v>
      </c>
      <c r="X35" s="38">
        <v>2</v>
      </c>
      <c r="Y35" s="38">
        <v>2</v>
      </c>
      <c r="Z35" s="38">
        <v>2</v>
      </c>
      <c r="AA35" s="38">
        <v>2</v>
      </c>
      <c r="AB35" s="38">
        <v>2</v>
      </c>
      <c r="AC35" s="38">
        <v>2</v>
      </c>
      <c r="AD35" s="38">
        <v>2</v>
      </c>
      <c r="AE35" s="38">
        <v>2</v>
      </c>
      <c r="AF35" s="38">
        <v>3</v>
      </c>
      <c r="AG35" s="38">
        <v>2</v>
      </c>
      <c r="AH35" s="38">
        <v>2</v>
      </c>
      <c r="AI35" s="38">
        <v>2</v>
      </c>
      <c r="AJ35" s="38">
        <v>2</v>
      </c>
      <c r="AK35" s="38">
        <v>1</v>
      </c>
      <c r="AL35" s="33"/>
      <c r="AM35" s="33"/>
      <c r="AN35" s="33"/>
      <c r="AO35" s="78">
        <f t="shared" si="1"/>
        <v>60</v>
      </c>
    </row>
    <row r="36" spans="1:41" ht="15.75">
      <c r="A36" s="101"/>
      <c r="B36" s="103"/>
      <c r="C36" s="115"/>
      <c r="D36" s="107"/>
      <c r="E36" s="109"/>
      <c r="F36" s="64"/>
      <c r="G36" s="64">
        <v>40</v>
      </c>
      <c r="H36" s="34"/>
      <c r="I36" s="34"/>
      <c r="J36" s="34">
        <v>2</v>
      </c>
      <c r="K36" s="34"/>
      <c r="L36" s="34">
        <v>2</v>
      </c>
      <c r="M36" s="34">
        <v>2</v>
      </c>
      <c r="N36" s="34"/>
      <c r="O36" s="34">
        <v>1</v>
      </c>
      <c r="P36" s="34">
        <v>1</v>
      </c>
      <c r="Q36" s="34">
        <v>1</v>
      </c>
      <c r="R36" s="34"/>
      <c r="S36" s="34">
        <v>2</v>
      </c>
      <c r="T36" s="34">
        <v>2</v>
      </c>
      <c r="U36" s="34">
        <v>1</v>
      </c>
      <c r="V36" s="34">
        <v>1</v>
      </c>
      <c r="W36" s="34">
        <v>1</v>
      </c>
      <c r="X36" s="34">
        <v>2</v>
      </c>
      <c r="Y36" s="34">
        <v>2</v>
      </c>
      <c r="Z36" s="34">
        <v>2</v>
      </c>
      <c r="AA36" s="34">
        <v>2</v>
      </c>
      <c r="AB36" s="34"/>
      <c r="AC36" s="34">
        <v>2</v>
      </c>
      <c r="AD36" s="35">
        <v>2</v>
      </c>
      <c r="AE36" s="34">
        <v>1</v>
      </c>
      <c r="AF36" s="34">
        <v>3</v>
      </c>
      <c r="AG36" s="34">
        <v>1</v>
      </c>
      <c r="AH36" s="34">
        <v>1</v>
      </c>
      <c r="AI36" s="34">
        <v>2</v>
      </c>
      <c r="AJ36" s="34">
        <v>1</v>
      </c>
      <c r="AK36" s="34">
        <v>3</v>
      </c>
      <c r="AL36" s="33"/>
      <c r="AM36" s="33"/>
      <c r="AN36" s="33"/>
      <c r="AO36" s="78">
        <f t="shared" si="1"/>
        <v>40</v>
      </c>
    </row>
    <row r="37" spans="1:41" ht="15.75">
      <c r="A37" s="79"/>
      <c r="B37" s="39"/>
      <c r="C37" s="56"/>
      <c r="D37" s="80"/>
      <c r="E37" s="40">
        <f t="shared" ref="E37:AN37" si="2">SUM(E7:E36)</f>
        <v>52</v>
      </c>
      <c r="F37" s="40">
        <f t="shared" si="2"/>
        <v>859</v>
      </c>
      <c r="G37" s="40">
        <f t="shared" si="2"/>
        <v>441</v>
      </c>
      <c r="H37" s="41">
        <f t="shared" si="2"/>
        <v>40</v>
      </c>
      <c r="I37" s="41">
        <f t="shared" si="2"/>
        <v>40</v>
      </c>
      <c r="J37" s="41">
        <f t="shared" si="2"/>
        <v>40</v>
      </c>
      <c r="K37" s="41">
        <f t="shared" si="2"/>
        <v>40</v>
      </c>
      <c r="L37" s="41">
        <f t="shared" si="2"/>
        <v>39</v>
      </c>
      <c r="M37" s="41">
        <f t="shared" si="2"/>
        <v>40</v>
      </c>
      <c r="N37" s="41">
        <f t="shared" si="2"/>
        <v>39</v>
      </c>
      <c r="O37" s="41">
        <f t="shared" si="2"/>
        <v>40</v>
      </c>
      <c r="P37" s="41">
        <f t="shared" si="2"/>
        <v>39</v>
      </c>
      <c r="Q37" s="41">
        <f t="shared" si="2"/>
        <v>40</v>
      </c>
      <c r="R37" s="41">
        <f t="shared" si="2"/>
        <v>39</v>
      </c>
      <c r="S37" s="41">
        <f t="shared" si="2"/>
        <v>40</v>
      </c>
      <c r="T37" s="41">
        <f t="shared" si="2"/>
        <v>39</v>
      </c>
      <c r="U37" s="41">
        <f t="shared" si="2"/>
        <v>40</v>
      </c>
      <c r="V37" s="41">
        <f t="shared" si="2"/>
        <v>39</v>
      </c>
      <c r="W37" s="41">
        <f t="shared" si="2"/>
        <v>40</v>
      </c>
      <c r="X37" s="41">
        <f t="shared" si="2"/>
        <v>39</v>
      </c>
      <c r="Y37" s="41">
        <f t="shared" si="2"/>
        <v>40</v>
      </c>
      <c r="Z37" s="41">
        <f t="shared" si="2"/>
        <v>39</v>
      </c>
      <c r="AA37" s="41">
        <f t="shared" si="2"/>
        <v>40</v>
      </c>
      <c r="AB37" s="41">
        <f t="shared" si="2"/>
        <v>39</v>
      </c>
      <c r="AC37" s="41">
        <f t="shared" si="2"/>
        <v>40</v>
      </c>
      <c r="AD37" s="41">
        <f t="shared" si="2"/>
        <v>39</v>
      </c>
      <c r="AE37" s="41">
        <f t="shared" si="2"/>
        <v>40</v>
      </c>
      <c r="AF37" s="41">
        <f t="shared" si="2"/>
        <v>40</v>
      </c>
      <c r="AG37" s="41">
        <f t="shared" si="2"/>
        <v>40</v>
      </c>
      <c r="AH37" s="41">
        <f t="shared" si="2"/>
        <v>40</v>
      </c>
      <c r="AI37" s="41">
        <f t="shared" si="2"/>
        <v>40</v>
      </c>
      <c r="AJ37" s="41">
        <f t="shared" si="2"/>
        <v>40</v>
      </c>
      <c r="AK37" s="41">
        <f t="shared" si="2"/>
        <v>40</v>
      </c>
      <c r="AL37" s="41">
        <f t="shared" si="2"/>
        <v>36</v>
      </c>
      <c r="AM37" s="41">
        <f t="shared" si="2"/>
        <v>35</v>
      </c>
      <c r="AN37" s="41">
        <f t="shared" si="2"/>
        <v>39</v>
      </c>
      <c r="AO37" s="42">
        <f>SUM(AO7:AO36)</f>
        <v>1300</v>
      </c>
    </row>
    <row r="38" spans="1:41">
      <c r="C38" s="2"/>
      <c r="D38" s="2"/>
    </row>
    <row r="39" spans="1:41">
      <c r="B39" s="4"/>
      <c r="C39" s="2"/>
      <c r="D39" s="2"/>
      <c r="F39" s="3"/>
      <c r="G39" s="3"/>
      <c r="H39" s="2"/>
      <c r="AO39" s="4"/>
    </row>
    <row r="40" spans="1:41">
      <c r="B40" s="4"/>
      <c r="F40" s="3"/>
      <c r="G40" s="3"/>
      <c r="H40" s="2"/>
      <c r="AO40" s="4"/>
    </row>
    <row r="42" spans="1:41" ht="78.75">
      <c r="C42" s="137" t="s">
        <v>29</v>
      </c>
      <c r="D42" s="138"/>
      <c r="E42" s="57" t="s">
        <v>30</v>
      </c>
      <c r="F42" s="57" t="s">
        <v>26</v>
      </c>
      <c r="G42" s="57" t="s">
        <v>31</v>
      </c>
      <c r="H42" s="124" t="s">
        <v>32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6"/>
      <c r="AB42" s="63" t="s">
        <v>33</v>
      </c>
      <c r="AC42" s="63" t="s">
        <v>33</v>
      </c>
    </row>
    <row r="43" spans="1:41">
      <c r="C43" s="127" t="s">
        <v>34</v>
      </c>
      <c r="D43" s="128"/>
      <c r="E43" s="60"/>
      <c r="F43" s="60"/>
      <c r="G43" s="60"/>
      <c r="H43" s="61">
        <v>1</v>
      </c>
      <c r="I43" s="61">
        <v>2</v>
      </c>
      <c r="J43" s="61">
        <v>3</v>
      </c>
      <c r="K43" s="61">
        <v>4</v>
      </c>
      <c r="L43" s="61">
        <v>5</v>
      </c>
      <c r="M43" s="61">
        <v>6</v>
      </c>
      <c r="N43" s="62">
        <v>7</v>
      </c>
      <c r="O43" s="62">
        <v>8</v>
      </c>
      <c r="P43" s="62">
        <v>9</v>
      </c>
      <c r="Q43" s="62">
        <v>10</v>
      </c>
      <c r="R43" s="62">
        <v>11</v>
      </c>
      <c r="S43" s="62">
        <v>12</v>
      </c>
      <c r="T43" s="62">
        <v>13</v>
      </c>
      <c r="U43" s="62">
        <v>14</v>
      </c>
      <c r="V43" s="62">
        <v>15</v>
      </c>
      <c r="W43" s="62">
        <v>16</v>
      </c>
      <c r="X43" s="62">
        <v>17</v>
      </c>
      <c r="Y43" s="62">
        <v>18</v>
      </c>
      <c r="Z43" s="62">
        <v>19</v>
      </c>
      <c r="AA43" s="62">
        <v>20</v>
      </c>
      <c r="AB43" s="62"/>
      <c r="AC43" s="62"/>
    </row>
    <row r="44" spans="1:41">
      <c r="C44" s="129" t="s">
        <v>35</v>
      </c>
      <c r="D44" s="130"/>
      <c r="E44" s="133">
        <v>15</v>
      </c>
      <c r="F44" s="59">
        <v>295</v>
      </c>
      <c r="G44" s="58"/>
      <c r="H44" s="59">
        <v>15</v>
      </c>
      <c r="I44" s="59">
        <v>15</v>
      </c>
      <c r="J44" s="59">
        <v>15</v>
      </c>
      <c r="K44" s="59">
        <v>15</v>
      </c>
      <c r="L44" s="59">
        <v>15</v>
      </c>
      <c r="M44" s="59">
        <v>16</v>
      </c>
      <c r="N44" s="59">
        <v>15</v>
      </c>
      <c r="O44" s="59">
        <v>15</v>
      </c>
      <c r="P44" s="59">
        <v>15</v>
      </c>
      <c r="Q44" s="59">
        <v>15</v>
      </c>
      <c r="R44" s="59">
        <v>15</v>
      </c>
      <c r="S44" s="59">
        <v>15</v>
      </c>
      <c r="T44" s="59">
        <v>15</v>
      </c>
      <c r="U44" s="59">
        <v>15</v>
      </c>
      <c r="V44" s="59">
        <v>15</v>
      </c>
      <c r="W44" s="59">
        <v>15</v>
      </c>
      <c r="X44" s="59">
        <v>14</v>
      </c>
      <c r="Y44" s="59">
        <v>14</v>
      </c>
      <c r="Z44" s="59">
        <v>14</v>
      </c>
      <c r="AA44" s="59">
        <v>12</v>
      </c>
      <c r="AB44" s="61">
        <v>295</v>
      </c>
      <c r="AC44" s="61"/>
    </row>
    <row r="45" spans="1:41">
      <c r="C45" s="131"/>
      <c r="D45" s="132"/>
      <c r="E45" s="134"/>
      <c r="F45" s="58"/>
      <c r="G45" s="58">
        <v>80</v>
      </c>
      <c r="H45" s="59">
        <v>2</v>
      </c>
      <c r="I45" s="59">
        <v>2</v>
      </c>
      <c r="J45" s="59">
        <v>3</v>
      </c>
      <c r="K45" s="59">
        <v>3</v>
      </c>
      <c r="L45" s="59">
        <v>3</v>
      </c>
      <c r="M45" s="59">
        <v>3</v>
      </c>
      <c r="N45" s="59">
        <v>4</v>
      </c>
      <c r="O45" s="59">
        <v>4</v>
      </c>
      <c r="P45" s="59">
        <v>4</v>
      </c>
      <c r="Q45" s="59">
        <v>4</v>
      </c>
      <c r="R45" s="59">
        <v>4</v>
      </c>
      <c r="S45" s="59">
        <v>5</v>
      </c>
      <c r="T45" s="59">
        <v>5</v>
      </c>
      <c r="U45" s="59">
        <v>6</v>
      </c>
      <c r="V45" s="59">
        <v>6</v>
      </c>
      <c r="W45" s="59">
        <v>6</v>
      </c>
      <c r="X45" s="59">
        <v>4</v>
      </c>
      <c r="Y45" s="59">
        <v>4</v>
      </c>
      <c r="Z45" s="59">
        <v>4</v>
      </c>
      <c r="AA45" s="59">
        <v>4</v>
      </c>
      <c r="AB45" s="61"/>
      <c r="AC45" s="61">
        <v>80</v>
      </c>
    </row>
    <row r="46" spans="1:41">
      <c r="C46" s="135" t="s">
        <v>36</v>
      </c>
      <c r="D46" s="136"/>
      <c r="E46" s="60"/>
      <c r="F46" s="61">
        <v>295</v>
      </c>
      <c r="G46" s="60">
        <v>80</v>
      </c>
      <c r="H46" s="61">
        <v>17</v>
      </c>
      <c r="I46" s="61">
        <v>17</v>
      </c>
      <c r="J46" s="61">
        <v>18</v>
      </c>
      <c r="K46" s="61">
        <v>18</v>
      </c>
      <c r="L46" s="61">
        <v>18</v>
      </c>
      <c r="M46" s="61">
        <v>19</v>
      </c>
      <c r="N46" s="61">
        <v>19</v>
      </c>
      <c r="O46" s="61">
        <v>19</v>
      </c>
      <c r="P46" s="61">
        <v>19</v>
      </c>
      <c r="Q46" s="61">
        <v>19</v>
      </c>
      <c r="R46" s="61">
        <v>19</v>
      </c>
      <c r="S46" s="61">
        <v>20</v>
      </c>
      <c r="T46" s="61">
        <v>20</v>
      </c>
      <c r="U46" s="61">
        <v>21</v>
      </c>
      <c r="V46" s="61">
        <v>21</v>
      </c>
      <c r="W46" s="61">
        <v>21</v>
      </c>
      <c r="X46" s="61">
        <v>18</v>
      </c>
      <c r="Y46" s="61">
        <v>18</v>
      </c>
      <c r="Z46" s="61">
        <v>18</v>
      </c>
      <c r="AA46" s="61">
        <v>16</v>
      </c>
      <c r="AB46" s="61">
        <v>295</v>
      </c>
      <c r="AC46" s="61">
        <v>80</v>
      </c>
    </row>
  </sheetData>
  <mergeCells count="87">
    <mergeCell ref="H42:AA42"/>
    <mergeCell ref="C43:D43"/>
    <mergeCell ref="C44:D45"/>
    <mergeCell ref="E44:E45"/>
    <mergeCell ref="C46:D46"/>
    <mergeCell ref="C42:D42"/>
    <mergeCell ref="A35:A36"/>
    <mergeCell ref="B35:B36"/>
    <mergeCell ref="C35:C36"/>
    <mergeCell ref="D35:D36"/>
    <mergeCell ref="E35:E36"/>
    <mergeCell ref="A31:A32"/>
    <mergeCell ref="B31:B32"/>
    <mergeCell ref="C31:C32"/>
    <mergeCell ref="D31:D32"/>
    <mergeCell ref="E31:E32"/>
    <mergeCell ref="A33:A34"/>
    <mergeCell ref="B33:B34"/>
    <mergeCell ref="C33:C34"/>
    <mergeCell ref="D33:D34"/>
    <mergeCell ref="E33:E34"/>
    <mergeCell ref="A27:A28"/>
    <mergeCell ref="B27:B28"/>
    <mergeCell ref="C27:C28"/>
    <mergeCell ref="D27:D28"/>
    <mergeCell ref="E27:E28"/>
    <mergeCell ref="A29:A30"/>
    <mergeCell ref="B29:B30"/>
    <mergeCell ref="C29:C30"/>
    <mergeCell ref="D29:D30"/>
    <mergeCell ref="E29:E30"/>
    <mergeCell ref="A22:A23"/>
    <mergeCell ref="B22:B23"/>
    <mergeCell ref="C22:C23"/>
    <mergeCell ref="D22:D23"/>
    <mergeCell ref="E22:E23"/>
    <mergeCell ref="A25:A26"/>
    <mergeCell ref="B25:B26"/>
    <mergeCell ref="C25:C26"/>
    <mergeCell ref="D25:D26"/>
    <mergeCell ref="E25:E26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A9:A10"/>
    <mergeCell ref="B9:B10"/>
    <mergeCell ref="C9:C10"/>
    <mergeCell ref="D9:D10"/>
    <mergeCell ref="E9:E10"/>
    <mergeCell ref="A12:A13"/>
    <mergeCell ref="B12:B13"/>
    <mergeCell ref="C12:C13"/>
    <mergeCell ref="D12:D13"/>
    <mergeCell ref="E12:E13"/>
    <mergeCell ref="A7:A8"/>
    <mergeCell ref="B7:B8"/>
    <mergeCell ref="C7:C8"/>
    <mergeCell ref="D7:D8"/>
    <mergeCell ref="E7:E8"/>
    <mergeCell ref="A1:I1"/>
    <mergeCell ref="A2:AJ2"/>
    <mergeCell ref="A3:AJ3"/>
    <mergeCell ref="A4:A5"/>
    <mergeCell ref="B4:B5"/>
    <mergeCell ref="C4:C5"/>
    <mergeCell ref="D4:D5"/>
    <mergeCell ref="E4:E5"/>
    <mergeCell ref="F4:F5"/>
    <mergeCell ref="G4:G5"/>
    <mergeCell ref="H4:A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eleqtrooba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admin</cp:lastModifiedBy>
  <cp:lastPrinted>2015-12-12T06:42:27Z</cp:lastPrinted>
  <dcterms:created xsi:type="dcterms:W3CDTF">2015-07-23T09:43:32Z</dcterms:created>
  <dcterms:modified xsi:type="dcterms:W3CDTF">2022-09-06T08:15:24Z</dcterms:modified>
</cp:coreProperties>
</file>